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12" i="1" s="1"/>
  <c r="G17" i="1" l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12" i="1"/>
  <c r="H8" i="1"/>
  <c r="R8" i="1" s="1"/>
  <c r="G22" i="1"/>
  <c r="H18" i="1"/>
  <c r="R18" i="1" s="1"/>
  <c r="Q32" i="1"/>
  <c r="G32" i="1"/>
  <c r="H28" i="1"/>
  <c r="R28" i="1" s="1"/>
  <c r="H33" i="1"/>
  <c r="R33" i="1" s="1"/>
  <c r="G37" i="1"/>
  <c r="O37" i="1" l="1"/>
  <c r="H37" i="1"/>
  <c r="F37" i="1"/>
  <c r="D37" i="1"/>
  <c r="R37" i="1"/>
  <c r="P37" i="1"/>
  <c r="N37" i="1"/>
  <c r="E37" i="1"/>
  <c r="R12" i="1"/>
  <c r="P12" i="1"/>
  <c r="N12" i="1"/>
  <c r="E12" i="1"/>
  <c r="O12" i="1"/>
  <c r="F12" i="1"/>
  <c r="H12" i="1"/>
  <c r="I11" i="1" s="1"/>
  <c r="S11" i="1" s="1"/>
  <c r="D12" i="1"/>
  <c r="Q39" i="1"/>
  <c r="O32" i="1"/>
  <c r="H32" i="1"/>
  <c r="I31" i="1" s="1"/>
  <c r="S31" i="1" s="1"/>
  <c r="F32" i="1"/>
  <c r="D32" i="1"/>
  <c r="R32" i="1"/>
  <c r="P32" i="1"/>
  <c r="N32" i="1"/>
  <c r="E32" i="1"/>
  <c r="G39" i="1"/>
  <c r="R27" i="1"/>
  <c r="P27" i="1"/>
  <c r="N27" i="1"/>
  <c r="E27" i="1"/>
  <c r="O27" i="1"/>
  <c r="F27" i="1"/>
  <c r="H27" i="1"/>
  <c r="I26" i="1" s="1"/>
  <c r="S26" i="1" s="1"/>
  <c r="D27" i="1"/>
  <c r="R22" i="1"/>
  <c r="P22" i="1"/>
  <c r="N22" i="1"/>
  <c r="E22" i="1"/>
  <c r="D22" i="1"/>
  <c r="O22" i="1"/>
  <c r="F22" i="1"/>
  <c r="H22" i="1"/>
  <c r="I21" i="1" s="1"/>
  <c r="S21" i="1" s="1"/>
  <c r="R17" i="1"/>
  <c r="R39" i="1" s="1"/>
  <c r="P17" i="1"/>
  <c r="N17" i="1"/>
  <c r="E17" i="1"/>
  <c r="O17" i="1"/>
  <c r="F17" i="1"/>
  <c r="H17" i="1"/>
  <c r="I16" i="1" s="1"/>
  <c r="S16" i="1" s="1"/>
  <c r="D17" i="1"/>
  <c r="P39" i="1" l="1"/>
  <c r="N39" i="1"/>
  <c r="F39" i="1"/>
  <c r="D39" i="1"/>
  <c r="O39" i="1"/>
  <c r="I39" i="1"/>
  <c r="E39" i="1"/>
  <c r="I36" i="1"/>
  <c r="S36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<sst xmlns="http://schemas.openxmlformats.org/spreadsheetml/2006/main" count="116" uniqueCount="75">
  <si>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</si>
  <si>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</si>
  <si>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</si>
  <si>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Zábřeh</t>
  </si>
  <si>
    <t>Datum:  </t>
  </si>
  <si>
    <t>3.11.2018</t>
  </si>
  <si>
    <t>Domácí</t>
  </si>
  <si>
    <t>KK Zábřeh B</t>
  </si>
  <si>
    <t>Hosté</t>
  </si>
  <si>
    <t>KK Šumperk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</si>
  <si>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</si>
  <si>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</si>
  <si>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</si>
  <si>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</si>
  <si>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</si>
  <si>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</si>
  <si>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</si>
  <si>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</si>
  <si>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</si>
  <si>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</si>
  <si>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</si>
  <si>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Krejčí</t>
  </si>
  <si>
    <t>Heinisch</t>
  </si>
  <si>
    <t>Lukáš</t>
  </si>
  <si>
    <t>Pavel</t>
  </si>
  <si>
    <t>Štěpán</t>
  </si>
  <si>
    <t>Sedlář</t>
  </si>
  <si>
    <t>Miroslav</t>
  </si>
  <si>
    <t>Martin</t>
  </si>
  <si>
    <t>Vitásek</t>
  </si>
  <si>
    <t>Rabenseifner</t>
  </si>
  <si>
    <t>Jaromír</t>
  </si>
  <si>
    <t>Švub</t>
  </si>
  <si>
    <t>Vymazal</t>
  </si>
  <si>
    <t>Václav</t>
  </si>
  <si>
    <t>Milan</t>
  </si>
  <si>
    <t>Michalčík</t>
  </si>
  <si>
    <t>Biolek</t>
  </si>
  <si>
    <t>Jiří</t>
  </si>
  <si>
    <t>Rostislav</t>
  </si>
  <si>
    <t>Michálek</t>
  </si>
  <si>
    <t>Gajdík</t>
  </si>
  <si>
    <t>Michal</t>
  </si>
  <si>
    <t>Celkový výkon družstva  </t>
  </si>
  <si>
    <t>Vedoucí družstva         Jméno:</t>
  </si>
  <si>
    <t>Miroslav Štěpán</t>
  </si>
  <si>
    <t>Bodový zisk</t>
  </si>
  <si>
    <t>Pavel Heinisch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</si>
  <si>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</si>
  <si>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</si>
  <si>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</si>
  <si>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</si>
  <si>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</si>
  <si>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</si>
  <si>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</si>
  <si>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</si>
  <si>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</si>
  <si>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</si>
  <si>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</si>
  <si>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</si>
  <si>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</si>
  <si>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4.1.2020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</si>
  <si>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</si>
  <si>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</si>
  <si>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</si>
  <si>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</si>
  <si>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</si>
  <si>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</si>
  <si>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</si>
  <si>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Srovnal Jiří</t>
  </si>
  <si>
    <t>Krejčí Lukáš</t>
  </si>
  <si>
    <t>Napomínání hráčů za nesportovní chování či vyloučení ze startu:</t>
  </si>
  <si>
    <t>Různé:</t>
  </si>
  <si>
    <t xml:space="preserve">Datum a podpis rozhodčího:  </t>
  </si>
  <si>
    <t>3.11.2018 Keprtová Soňa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</si>
</sst>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91</v>
      </c>
      <c r="E8" s="12">
        <v>32</v>
      </c>
      <c r="F8" s="12">
        <v>3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44</v>
      </c>
      <c r="P8" s="12">
        <v>2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70</v>
      </c>
      <c r="E9" s="18">
        <v>34</v>
      </c>
      <c r="F9" s="18">
        <v>4</v>
      </c>
      <c r="G9" s="19">
        <f>IF(AND(ISBLANK(D9),ISBLANK(E9)),"",D9+E9)</f>
        <v>104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36</v>
      </c>
      <c r="P9" s="18">
        <v>2</v>
      </c>
      <c r="Q9" s="19">
        <f>IF(AND(ISBLANK(N9),ISBLANK(O9)),"",N9+O9)</f>
        <v>130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88</v>
      </c>
      <c r="E10" s="18">
        <v>34</v>
      </c>
      <c r="F10" s="18">
        <v>3</v>
      </c>
      <c r="G10" s="19">
        <f>IF(AND(ISBLANK(D10),ISBLANK(E10)),"",D10+E10)</f>
        <v>122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33</v>
      </c>
      <c r="P10" s="18">
        <v>1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88</v>
      </c>
      <c r="E11" s="23">
        <v>34</v>
      </c>
      <c r="F11" s="23">
        <v>2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42</v>
      </c>
      <c r="P11" s="23">
        <v>0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24125</v>
      </c>
      <c r="B12" s="97"/>
      <c r="C12" s="26" t="s">
        <v>18</v>
      </c>
      <c r="D12" s="27">
        <f>IF(ISNUMBER($G12),SUM(D8:D11),"")</f>
        <v>337</v>
      </c>
      <c r="E12" s="28">
        <f>IF(ISNUMBER($G12),SUM(E8:E11),"")</f>
        <v>134</v>
      </c>
      <c r="F12" s="28">
        <f>IF(ISNUMBER($G12),SUM(F8:F11),"")</f>
        <v>12</v>
      </c>
      <c r="G12" s="29">
        <f>IF(SUM($G8:$G11)+SUM($Q8:$Q11)&gt;0,SUM(G8:G11),"")</f>
        <v>471</v>
      </c>
      <c r="H12" s="27">
        <f>IF(ISNUMBER($G12),SUM(H8:H11),"")</f>
        <v>1</v>
      </c>
      <c r="I12" s="99"/>
      <c r="K12" s="96">
        <v>7934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155</v>
      </c>
      <c r="P12" s="28">
        <f>IF(ISNUMBER($G12),SUM(P8:P11),"")</f>
        <v>5</v>
      </c>
      <c r="Q12" s="29">
        <f>IF(SUM($G8:$G11)+SUM($Q8:$Q11)&gt;0,SUM(Q8:Q11),"")</f>
        <v>528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95</v>
      </c>
      <c r="E13" s="12">
        <v>34</v>
      </c>
      <c r="F13" s="12">
        <v>4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52</v>
      </c>
      <c r="P13" s="12">
        <v>2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91</v>
      </c>
      <c r="E14" s="18">
        <v>44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45</v>
      </c>
      <c r="P14" s="18">
        <v>0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80</v>
      </c>
      <c r="E15" s="18">
        <v>33</v>
      </c>
      <c r="F15" s="18">
        <v>3</v>
      </c>
      <c r="G15" s="19">
        <f>IF(AND(ISBLANK(D15),ISBLANK(E15)),"",D15+E15)</f>
        <v>113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85</v>
      </c>
      <c r="O15" s="18">
        <v>45</v>
      </c>
      <c r="P15" s="18">
        <v>1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90</v>
      </c>
      <c r="E16" s="23">
        <v>33</v>
      </c>
      <c r="F16" s="23">
        <v>3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47</v>
      </c>
      <c r="P16" s="23">
        <v>0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23294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144</v>
      </c>
      <c r="F17" s="28">
        <f>IF(ISNUMBER($G17),SUM(F13:F16),"")</f>
        <v>11</v>
      </c>
      <c r="G17" s="29">
        <f>IF(SUM($G13:$G16)+SUM($Q13:$Q16)&gt;0,SUM(G13:G16),"")</f>
        <v>500</v>
      </c>
      <c r="H17" s="27">
        <f>IF(ISNUMBER($G17),SUM(H13:H16),"")</f>
        <v>0</v>
      </c>
      <c r="I17" s="99"/>
      <c r="K17" s="96">
        <v>18339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189</v>
      </c>
      <c r="P17" s="28">
        <f>IF(ISNUMBER($G17),SUM(P13:P16),"")</f>
        <v>3</v>
      </c>
      <c r="Q17" s="29">
        <f>IF(SUM($G13:$G16)+SUM($Q13:$Q16)&gt;0,SUM(Q13:Q16),"")</f>
        <v>556</v>
      </c>
      <c r="R17" s="27">
        <f>IF(ISNUMBER($G17),SUM(R13:R16),"")</f>
        <v>4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94</v>
      </c>
      <c r="E18" s="12">
        <v>40</v>
      </c>
      <c r="F18" s="12">
        <v>0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80</v>
      </c>
      <c r="O18" s="12">
        <v>36</v>
      </c>
      <c r="P18" s="12">
        <v>1</v>
      </c>
      <c r="Q18" s="13">
        <f>IF(AND(ISBLANK(N18),ISBLANK(O18)),"",N18+O18)</f>
        <v>116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91</v>
      </c>
      <c r="E19" s="18">
        <v>40</v>
      </c>
      <c r="F19" s="18">
        <v>0</v>
      </c>
      <c r="G19" s="19">
        <f>IF(AND(ISBLANK(D19),ISBLANK(E19)),"",D19+E19)</f>
        <v>131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31</v>
      </c>
      <c r="P19" s="18">
        <v>1</v>
      </c>
      <c r="Q19" s="19">
        <f>IF(AND(ISBLANK(N19),ISBLANK(O19)),"",N19+O19)</f>
        <v>113</v>
      </c>
      <c r="R19" s="20">
        <f>IF(ISNUMBER($H19),1-$H19,"")</f>
        <v>0</v>
      </c>
      <c r="S19" s="15"/>
    </row>
    <row r="20" spans="1:19" ht="12.95" customHeight="1" x14ac:dyDescent="0.2">
      <c r="A20" s="92" t="s">
        <v>28</v>
      </c>
      <c r="B20" s="93"/>
      <c r="C20" s="16">
        <v>3</v>
      </c>
      <c r="D20" s="17">
        <v>81</v>
      </c>
      <c r="E20" s="18">
        <v>36</v>
      </c>
      <c r="F20" s="18">
        <v>2</v>
      </c>
      <c r="G20" s="19">
        <f>IF(AND(ISBLANK(D20),ISBLANK(E20)),"",D20+E20)</f>
        <v>117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101</v>
      </c>
      <c r="O20" s="18">
        <v>35</v>
      </c>
      <c r="P20" s="18">
        <v>3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90</v>
      </c>
      <c r="E21" s="23">
        <v>54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53</v>
      </c>
      <c r="P21" s="23">
        <v>0</v>
      </c>
      <c r="Q21" s="24">
        <f>IF(AND(ISBLANK(N21),ISBLANK(O21)),"",N21+O21)</f>
        <v>144</v>
      </c>
      <c r="R21" s="25">
        <f>IF(ISNUMBER($H21),1-$H21,"")</f>
        <v>0.5</v>
      </c>
      <c r="S21" s="98">
        <f>IF(ISNUMBER($I21),1-$I21,"")</f>
        <v>0</v>
      </c>
    </row>
    <row r="22" spans="1:19" ht="15.95" customHeight="1" x14ac:dyDescent="0.2">
      <c r="A22" s="96">
        <v>23293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170</v>
      </c>
      <c r="F22" s="28">
        <f>IF(ISNUMBER($G22),SUM(F18:F21),"")</f>
        <v>2</v>
      </c>
      <c r="G22" s="29">
        <f>IF(SUM($G18:$G21)+SUM($Q18:$Q21)&gt;0,SUM(G18:G21),"")</f>
        <v>526</v>
      </c>
      <c r="H22" s="27">
        <f>IF(ISNUMBER($G22),SUM(H18:H21),"")</f>
        <v>2.5</v>
      </c>
      <c r="I22" s="99"/>
      <c r="K22" s="96">
        <v>21453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155</v>
      </c>
      <c r="P22" s="28">
        <f>IF(ISNUMBER($G22),SUM(P18:P21),"")</f>
        <v>5</v>
      </c>
      <c r="Q22" s="29">
        <f>IF(SUM($G18:$G21)+SUM($Q18:$Q21)&gt;0,SUM(Q18:Q21),"")</f>
        <v>509</v>
      </c>
      <c r="R22" s="27">
        <f>IF(ISNUMBER($G22),SUM(R18:R21),"")</f>
        <v>1.5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91</v>
      </c>
      <c r="E23" s="12">
        <v>53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30</v>
      </c>
      <c r="P23" s="12">
        <v>4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85</v>
      </c>
      <c r="E24" s="18">
        <v>44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51</v>
      </c>
      <c r="P24" s="18">
        <v>3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103</v>
      </c>
      <c r="E25" s="18">
        <v>35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26</v>
      </c>
      <c r="P25" s="18">
        <v>2</v>
      </c>
      <c r="Q25" s="19">
        <f>IF(AND(ISBLANK(N25),ISBLANK(O25)),"",N25+O25)</f>
        <v>112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79</v>
      </c>
      <c r="E26" s="23">
        <v>42</v>
      </c>
      <c r="F26" s="23">
        <v>1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42</v>
      </c>
      <c r="P26" s="23">
        <v>3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19806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174</v>
      </c>
      <c r="F27" s="28">
        <f>IF(ISNUMBER($G27),SUM(F23:F26),"")</f>
        <v>5</v>
      </c>
      <c r="G27" s="29">
        <f>IF(SUM($G23:$G26)+SUM($Q23:$Q26)&gt;0,SUM(G23:G26),"")</f>
        <v>532</v>
      </c>
      <c r="H27" s="27">
        <f>IF(ISNUMBER($G27),SUM(H23:H26),"")</f>
        <v>2</v>
      </c>
      <c r="I27" s="99"/>
      <c r="K27" s="96">
        <v>20852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149</v>
      </c>
      <c r="P27" s="28">
        <f>IF(ISNUMBER($G27),SUM(P23:P26),"")</f>
        <v>12</v>
      </c>
      <c r="Q27" s="29">
        <f>IF(SUM($G23:$G26)+SUM($Q23:$Q26)&gt;0,SUM(Q23:Q26),"")</f>
        <v>496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81</v>
      </c>
      <c r="E28" s="12">
        <v>61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100</v>
      </c>
      <c r="O28" s="12">
        <v>43</v>
      </c>
      <c r="P28" s="12">
        <v>2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82</v>
      </c>
      <c r="E29" s="18">
        <v>60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35</v>
      </c>
      <c r="P29" s="18">
        <v>3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92</v>
      </c>
      <c r="E30" s="18">
        <v>35</v>
      </c>
      <c r="F30" s="18">
        <v>2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43</v>
      </c>
      <c r="P30" s="18">
        <v>2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96</v>
      </c>
      <c r="E31" s="23">
        <v>27</v>
      </c>
      <c r="F31" s="23">
        <v>4</v>
      </c>
      <c r="G31" s="24">
        <f>IF(AND(ISBLANK(D31),ISBLANK(E31)),"",D31+E31)</f>
        <v>123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75</v>
      </c>
      <c r="O31" s="23">
        <v>42</v>
      </c>
      <c r="P31" s="23">
        <v>0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8438</v>
      </c>
      <c r="B32" s="97"/>
      <c r="C32" s="26" t="s">
        <v>18</v>
      </c>
      <c r="D32" s="27">
        <f>IF(ISNUMBER($G32),SUM(D28:D31),"")</f>
        <v>351</v>
      </c>
      <c r="E32" s="28">
        <f>IF(ISNUMBER($G32),SUM(E28:E31),"")</f>
        <v>183</v>
      </c>
      <c r="F32" s="28">
        <f>IF(ISNUMBER($G32),SUM(F28:F31),"")</f>
        <v>6</v>
      </c>
      <c r="G32" s="29">
        <f>IF(SUM($G28:$G31)+SUM($Q28:$Q31)&gt;0,SUM(G28:G31),"")</f>
        <v>534</v>
      </c>
      <c r="H32" s="27">
        <f>IF(ISNUMBER($G32),SUM(H28:H31),"")</f>
        <v>2</v>
      </c>
      <c r="I32" s="99"/>
      <c r="K32" s="96">
        <v>24497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163</v>
      </c>
      <c r="P32" s="28">
        <f>IF(ISNUMBER($G32),SUM(P28:P31),"")</f>
        <v>7</v>
      </c>
      <c r="Q32" s="29">
        <f>IF(SUM($G28:$G31)+SUM($Q28:$Q31)&gt;0,SUM(Q28:Q31),"")</f>
        <v>521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100</v>
      </c>
      <c r="E33" s="12">
        <v>43</v>
      </c>
      <c r="F33" s="12">
        <v>2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85</v>
      </c>
      <c r="O33" s="12">
        <v>54</v>
      </c>
      <c r="P33" s="12">
        <v>3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102</v>
      </c>
      <c r="E34" s="18">
        <v>45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50</v>
      </c>
      <c r="P34" s="18">
        <v>0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5" customHeight="1" x14ac:dyDescent="0.2">
      <c r="A35" s="92" t="s">
        <v>38</v>
      </c>
      <c r="B35" s="93"/>
      <c r="C35" s="16">
        <v>3</v>
      </c>
      <c r="D35" s="17">
        <v>92</v>
      </c>
      <c r="E35" s="18">
        <v>43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86</v>
      </c>
      <c r="O35" s="18">
        <v>25</v>
      </c>
      <c r="P35" s="18">
        <v>3</v>
      </c>
      <c r="Q35" s="19">
        <f>IF(AND(ISBLANK(N35),ISBLANK(O35)),"",N35+O35)</f>
        <v>111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95</v>
      </c>
      <c r="E36" s="23">
        <v>61</v>
      </c>
      <c r="F36" s="23">
        <v>1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80</v>
      </c>
      <c r="O36" s="23">
        <v>51</v>
      </c>
      <c r="P36" s="23">
        <v>0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18932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192</v>
      </c>
      <c r="F37" s="28">
        <f>IF(ISNUMBER($G37),SUM(F33:F36),"")</f>
        <v>4</v>
      </c>
      <c r="G37" s="29">
        <f>IF(SUM($G33:$G36)+SUM($Q33:$Q36)&gt;0,SUM(G33:G36),"")</f>
        <v>581</v>
      </c>
      <c r="H37" s="27">
        <f>IF(ISNUMBER($G37),SUM(H33:H36),"")</f>
        <v>4</v>
      </c>
      <c r="I37" s="99"/>
      <c r="K37" s="96">
        <v>16368</v>
      </c>
      <c r="L37" s="97"/>
      <c r="M37" s="26" t="s">
        <v>18</v>
      </c>
      <c r="N37" s="27">
        <f>IF(ISNUMBER($G37),SUM(N33:N36),"")</f>
        <v>342</v>
      </c>
      <c r="O37" s="28">
        <f>IF(ISNUMBER($G37),SUM(O33:O36),"")</f>
        <v>180</v>
      </c>
      <c r="P37" s="28">
        <f>IF(ISNUMBER($G37),SUM(P33:P36),"")</f>
        <v>6</v>
      </c>
      <c r="Q37" s="29">
        <f>IF(SUM($G33:$G36)+SUM($Q33:$Q36)&gt;0,SUM(Q33:Q36),"")</f>
        <v>522</v>
      </c>
      <c r="R37" s="27">
        <f>IF(ISNUMBER($G37),SUM(R33:R36),"")</f>
        <v>0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2147</v>
      </c>
      <c r="E39" s="34">
        <f>IF(ISNUMBER($G39),SUM(E12,E17,E22,E27,E32,E37),"")</f>
        <v>997</v>
      </c>
      <c r="F39" s="34">
        <f>IF(ISNUMBER($G39),SUM(F12,F17,F22,F27,F32,F37),"")</f>
        <v>40</v>
      </c>
      <c r="G39" s="35">
        <f>IF(SUM($G$8:$G$37)+SUM($Q$8:$Q$37)&gt;0,SUM(G12,G17,G22,G27,G32,G37),"")</f>
        <v>3144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2141</v>
      </c>
      <c r="O39" s="34">
        <f>IF(ISNUMBER($G39),SUM(O12,O17,O22,O27,O32,O37),"")</f>
        <v>991</v>
      </c>
      <c r="P39" s="34">
        <f>IF(ISNUMBER($G39),SUM(P12,P17,P22,P27,P32,P37),"")</f>
        <v>38</v>
      </c>
      <c r="Q39" s="35">
        <f>IF(SUM($G$8:$G$37)+SUM($Q$8:$Q$37)&gt;0,SUM(Q12,Q17,Q22,Q27,Q32,Q37),"")</f>
        <v>3132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KK Zábřeh B – KK Šumperk B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>
        <v>61</v>
      </c>
      <c r="B57" s="71" t="s">
        <v>69</v>
      </c>
      <c r="C57" s="72"/>
      <c r="D57" s="68">
        <v>14603</v>
      </c>
      <c r="E57" s="71" t="s">
        <v>70</v>
      </c>
      <c r="F57" s="74"/>
      <c r="G57" s="74"/>
      <c r="H57" s="72"/>
      <c r="I57" s="68">
        <v>24125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2018-11-03T19:07:17Z</dcterms:modified>
</cp:coreProperties>
</file>